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\Решения сессии\2026 г\Бюджет 2026-2028 гг\В Совет депутатов БЮДЖЕТ 2026-2028гг\1. Проект решения\"/>
    </mc:Choice>
  </mc:AlternateContent>
  <bookViews>
    <workbookView xWindow="-120" yWindow="-120" windowWidth="29040" windowHeight="15840"/>
  </bookViews>
  <sheets>
    <sheet name="Лист1" sheetId="3" r:id="rId1"/>
  </sheets>
  <definedNames>
    <definedName name="_xlnm._FilterDatabase" localSheetId="0" hidden="1">Лист1!$C$1:$C$84</definedName>
    <definedName name="_xlnm.Print_Titles" localSheetId="0">Лист1!$11:$12</definedName>
    <definedName name="_xlnm.Print_Area" localSheetId="0">Лист1!$A$1:$E$44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3" l="1"/>
  <c r="E14" i="3"/>
  <c r="C14" i="3"/>
  <c r="D15" i="3"/>
  <c r="E15" i="3"/>
  <c r="C15" i="3"/>
  <c r="D35" i="3" l="1"/>
  <c r="C34" i="3"/>
  <c r="E30" i="3"/>
  <c r="D30" i="3"/>
  <c r="C30" i="3"/>
  <c r="E35" i="3"/>
  <c r="C38" i="3"/>
  <c r="C35" i="3"/>
  <c r="E17" i="3" l="1"/>
  <c r="E31" i="3" l="1"/>
  <c r="E13" i="3" s="1"/>
  <c r="D17" i="3" l="1"/>
  <c r="C17" i="3"/>
  <c r="D31" i="3"/>
  <c r="C31" i="3"/>
  <c r="C13" i="3" l="1"/>
  <c r="D13" i="3"/>
</calcChain>
</file>

<file path=xl/sharedStrings.xml><?xml version="1.0" encoding="utf-8"?>
<sst xmlns="http://schemas.openxmlformats.org/spreadsheetml/2006/main" count="74" uniqueCount="73">
  <si>
    <t xml:space="preserve">МЕЖБЮДЖЕТНЫЕ ТРАНСФЕРТЫ, </t>
  </si>
  <si>
    <t>Код бюджетной классификации Российской Федерации</t>
  </si>
  <si>
    <t>Наименование показателей</t>
  </si>
  <si>
    <t>2 00 00000 00 0000 000</t>
  </si>
  <si>
    <t>в том числе: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</si>
  <si>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</si>
  <si>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</si>
  <si>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</si>
  <si>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</si>
  <si>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</si>
  <si>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субвенции бюджетам городских округов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</si>
  <si>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</si>
  <si>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</si>
  <si>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</si>
  <si>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бюджетной системы Российской Федерации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</si>
  <si>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</si>
  <si>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</si>
  <si>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</si>
  <si>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</si>
  <si>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</si>
  <si>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2 02 10000 00 0000 150</t>
  </si>
  <si>
    <t>2 02 20000 00 0000 150</t>
  </si>
  <si>
    <t xml:space="preserve"> 2 02 20077 04 0000 150</t>
  </si>
  <si>
    <t>2 02 29999 04 0000 150</t>
  </si>
  <si>
    <t>2 02 30000 00 0000 150</t>
  </si>
  <si>
    <t>2 02 30021 04 0000 150</t>
  </si>
  <si>
    <t>2 02 30022 04 0000 150</t>
  </si>
  <si>
    <t>2 02 30024 04 0000 150</t>
  </si>
  <si>
    <t>2 02 30027 04 0000 150</t>
  </si>
  <si>
    <t>2 02 30029 04 0000 150</t>
  </si>
  <si>
    <t>2 02 35120 04 0000 150</t>
  </si>
  <si>
    <t>2 02 35250 04 0000 150</t>
  </si>
  <si>
    <t>2 02 39999 04 0000 150</t>
  </si>
  <si>
    <t>2 02 35135 04 0000 150</t>
  </si>
  <si>
    <t>2 02 35176 04 0000 150</t>
  </si>
  <si>
    <t xml:space="preserve">к Бюджету Губкинского городского округа </t>
  </si>
  <si>
    <t>тыс. рублей</t>
  </si>
  <si>
    <t>2026 год</t>
  </si>
  <si>
    <t>2027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</si>
  <si>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</si>
  <si>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</si>
  <si>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</si>
  <si>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</si>
  <si>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
от 12 января 1995 года N 5-ФЗ «О ветеранах»</t>
  </si>
  <si>
    <t xml:space="preserve">Белгородской области на 2026 год и на </t>
  </si>
  <si>
    <t>плановый период 2027 и 2028 годов</t>
  </si>
  <si>
    <t>получаемые из областного бюджета на 2026 год и на плановый период 2027 и 2028 годов</t>
  </si>
  <si>
    <t>2028 год</t>
  </si>
  <si>
    <t>2 02 35930 04 0000 150</t>
  </si>
  <si>
    <t>2 02 25424 04 0000 150</t>
  </si>
  <si>
    <t>2 02 25555 04 0000 150</t>
  </si>
  <si>
    <t>2 02 25179 04 0000 150</t>
  </si>
  <si>
    <t>2 02 25304 04 0000 150</t>
  </si>
  <si>
    <t>2 02 25559 04 0000 150</t>
  </si>
  <si>
    <t>2 02 35179 04 0000 150</t>
  </si>
  <si>
    <t>2 02 25454 04 0000 150</t>
  </si>
  <si>
    <t>2 02 25517 04 0000 150</t>
  </si>
  <si>
    <t>2 02 25519 04 0000 150</t>
  </si>
  <si>
    <t>2 02 25497 04 0000 150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</si>
  <si>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</si>
  <si>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</si>
  <si>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</si>
  <si>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модельных муниципальных библиотек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</si>
  <si>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</si>
  <si>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</si>
  <si>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</si>
  <si>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</si>
  <si>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</si>
  <si>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Субвенции бюджетам городских округов на государственную регистрацию актов гражданского состояния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</si>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</sst>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.0"/>
  </numFmts>
  <fonts count="11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0"/>
      <name val="Arial"/>
      <family val="2"/>
      <charset val="204"/>
    </font>
    <font>
      <sz val="14"/>
      <color theme="0"/>
      <name val="Times New Roman Cyr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justify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4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0" xfId="2" applyFont="1" applyFill="1" applyBorder="1"/>
    <xf numFmtId="0" fontId="6" fillId="2" borderId="0" xfId="0" applyFont="1" applyFill="1" applyAlignment="1">
      <alignment vertical="center"/>
    </xf>
    <xf numFmtId="0" fontId="7" fillId="2" borderId="0" xfId="0" applyFont="1" applyFill="1" applyBorder="1" applyAlignment="1">
      <alignment vertical="center"/>
    </xf>
    <xf numFmtId="0" fontId="6" fillId="2" borderId="0" xfId="0" applyFont="1" applyFill="1"/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Border="1"/>
    <xf numFmtId="0" fontId="1" fillId="0" borderId="0" xfId="0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897" name="Text Box 48">
          <a:extLst>
            <a:ext uri="{FF2B5EF4-FFF2-40B4-BE49-F238E27FC236}">
              <a16:creationId xmlns:a16="http://schemas.microsoft.com/office/drawing/2014/main" id="{44E8CA22-92C6-42BB-A299-94286F131112}"/>
            </a:ext>
          </a:extLst>
        </xdr:cNvPr>
        <xdr:cNvSpPr txBox="1">
          <a:spLocks noChangeArrowheads="1"/>
        </xdr:cNvSpPr>
      </xdr:nvSpPr>
      <xdr:spPr bwMode="auto">
        <a:xfrm>
          <a:off x="66675" y="55549800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898" name="Text Box 48">
          <a:extLst>
            <a:ext uri="{FF2B5EF4-FFF2-40B4-BE49-F238E27FC236}">
              <a16:creationId xmlns:a16="http://schemas.microsoft.com/office/drawing/2014/main" id="{7A97683D-4CF1-479A-877D-EF397F6B5122}"/>
            </a:ext>
          </a:extLst>
        </xdr:cNvPr>
        <xdr:cNvSpPr txBox="1">
          <a:spLocks noChangeArrowheads="1"/>
        </xdr:cNvSpPr>
      </xdr:nvSpPr>
      <xdr:spPr bwMode="auto">
        <a:xfrm>
          <a:off x="66675" y="55549800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899" name="Text Box 48">
          <a:extLst>
            <a:ext uri="{FF2B5EF4-FFF2-40B4-BE49-F238E27FC236}">
              <a16:creationId xmlns:a16="http://schemas.microsoft.com/office/drawing/2014/main" id="{2FCB8274-93A9-49DD-912E-FA39FFAF78AB}"/>
            </a:ext>
          </a:extLst>
        </xdr:cNvPr>
        <xdr:cNvSpPr txBox="1">
          <a:spLocks noChangeArrowheads="1"/>
        </xdr:cNvSpPr>
      </xdr:nvSpPr>
      <xdr:spPr bwMode="auto">
        <a:xfrm>
          <a:off x="66675" y="55549800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903" name="Text Box 48">
          <a:extLst>
            <a:ext uri="{FF2B5EF4-FFF2-40B4-BE49-F238E27FC236}">
              <a16:creationId xmlns:a16="http://schemas.microsoft.com/office/drawing/2014/main" id="{14E777CB-4B93-43FC-88EB-10FFC08A260F}"/>
            </a:ext>
          </a:extLst>
        </xdr:cNvPr>
        <xdr:cNvSpPr txBox="1">
          <a:spLocks noChangeArrowheads="1"/>
        </xdr:cNvSpPr>
      </xdr:nvSpPr>
      <xdr:spPr bwMode="auto">
        <a:xfrm>
          <a:off x="66675" y="55549800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904" name="Text Box 48">
          <a:extLst>
            <a:ext uri="{FF2B5EF4-FFF2-40B4-BE49-F238E27FC236}">
              <a16:creationId xmlns:a16="http://schemas.microsoft.com/office/drawing/2014/main" id="{CDF698C6-FB47-45F5-B900-0AAD181726B9}"/>
            </a:ext>
          </a:extLst>
        </xdr:cNvPr>
        <xdr:cNvSpPr txBox="1">
          <a:spLocks noChangeArrowheads="1"/>
        </xdr:cNvSpPr>
      </xdr:nvSpPr>
      <xdr:spPr bwMode="auto">
        <a:xfrm>
          <a:off x="66675" y="55549800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905" name="Text Box 48">
          <a:extLst>
            <a:ext uri="{FF2B5EF4-FFF2-40B4-BE49-F238E27FC236}">
              <a16:creationId xmlns:a16="http://schemas.microsoft.com/office/drawing/2014/main" id="{99B3A6EF-6825-4184-BFC3-00327DD29964}"/>
            </a:ext>
          </a:extLst>
        </xdr:cNvPr>
        <xdr:cNvSpPr txBox="1">
          <a:spLocks noChangeArrowheads="1"/>
        </xdr:cNvSpPr>
      </xdr:nvSpPr>
      <xdr:spPr bwMode="auto">
        <a:xfrm>
          <a:off x="66675" y="55549800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909" name="Text Box 48">
          <a:extLst>
            <a:ext uri="{FF2B5EF4-FFF2-40B4-BE49-F238E27FC236}">
              <a16:creationId xmlns:a16="http://schemas.microsoft.com/office/drawing/2014/main" id="{1671FD94-58CA-486D-8439-53D92981520B}"/>
            </a:ext>
          </a:extLst>
        </xdr:cNvPr>
        <xdr:cNvSpPr txBox="1">
          <a:spLocks noChangeArrowheads="1"/>
        </xdr:cNvSpPr>
      </xdr:nvSpPr>
      <xdr:spPr bwMode="auto">
        <a:xfrm>
          <a:off x="66675" y="60893325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910" name="Text Box 48">
          <a:extLst>
            <a:ext uri="{FF2B5EF4-FFF2-40B4-BE49-F238E27FC236}">
              <a16:creationId xmlns:a16="http://schemas.microsoft.com/office/drawing/2014/main" id="{4DF443DA-F128-45C4-8699-C4BE5537502E}"/>
            </a:ext>
          </a:extLst>
        </xdr:cNvPr>
        <xdr:cNvSpPr txBox="1">
          <a:spLocks noChangeArrowheads="1"/>
        </xdr:cNvSpPr>
      </xdr:nvSpPr>
      <xdr:spPr bwMode="auto">
        <a:xfrm>
          <a:off x="66675" y="60893325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911" name="Text Box 48">
          <a:extLst>
            <a:ext uri="{FF2B5EF4-FFF2-40B4-BE49-F238E27FC236}">
              <a16:creationId xmlns:a16="http://schemas.microsoft.com/office/drawing/2014/main" id="{B56815D8-CDEB-46C2-811C-9D69B1C381E8}"/>
            </a:ext>
          </a:extLst>
        </xdr:cNvPr>
        <xdr:cNvSpPr txBox="1">
          <a:spLocks noChangeArrowheads="1"/>
        </xdr:cNvSpPr>
      </xdr:nvSpPr>
      <xdr:spPr bwMode="auto">
        <a:xfrm>
          <a:off x="66675" y="60893325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912" name="Text Box 48">
          <a:extLst>
            <a:ext uri="{FF2B5EF4-FFF2-40B4-BE49-F238E27FC236}">
              <a16:creationId xmlns:a16="http://schemas.microsoft.com/office/drawing/2014/main" id="{139AEC16-632C-4572-A051-E65B8DE4B8D8}"/>
            </a:ext>
          </a:extLst>
        </xdr:cNvPr>
        <xdr:cNvSpPr txBox="1">
          <a:spLocks noChangeArrowheads="1"/>
        </xdr:cNvSpPr>
      </xdr:nvSpPr>
      <xdr:spPr bwMode="auto">
        <a:xfrm>
          <a:off x="66675" y="60893325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913" name="Text Box 48">
          <a:extLst>
            <a:ext uri="{FF2B5EF4-FFF2-40B4-BE49-F238E27FC236}">
              <a16:creationId xmlns:a16="http://schemas.microsoft.com/office/drawing/2014/main" id="{6472EC91-DB96-43A2-B785-170086D905B0}"/>
            </a:ext>
          </a:extLst>
        </xdr:cNvPr>
        <xdr:cNvSpPr txBox="1">
          <a:spLocks noChangeArrowheads="1"/>
        </xdr:cNvSpPr>
      </xdr:nvSpPr>
      <xdr:spPr bwMode="auto">
        <a:xfrm>
          <a:off x="66675" y="60893325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66675</xdr:colOff>
      <xdr:row>43</xdr:row>
      <xdr:rowOff>0</xdr:rowOff>
    </xdr:from>
    <xdr:to>
      <xdr:col>0</xdr:col>
      <xdr:colOff>9525</xdr:colOff>
      <xdr:row>43</xdr:row>
      <xdr:rowOff>0</xdr:rowOff>
    </xdr:to>
    <xdr:sp macro="" textlink="">
      <xdr:nvSpPr>
        <xdr:cNvPr id="62914" name="Text Box 48">
          <a:extLst>
            <a:ext uri="{FF2B5EF4-FFF2-40B4-BE49-F238E27FC236}">
              <a16:creationId xmlns:a16="http://schemas.microsoft.com/office/drawing/2014/main" id="{C7DE6CA2-B588-41CD-896A-54B5F9FA10BF}"/>
            </a:ext>
          </a:extLst>
        </xdr:cNvPr>
        <xdr:cNvSpPr txBox="1">
          <a:spLocks noChangeArrowheads="1"/>
        </xdr:cNvSpPr>
      </xdr:nvSpPr>
      <xdr:spPr bwMode="auto">
        <a:xfrm>
          <a:off x="66675" y="60893325"/>
          <a:ext cx="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view="pageBreakPreview" zoomScale="75" zoomScaleNormal="99" zoomScaleSheetLayoutView="75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B14" sqref="B14"/>
    </sheetView>
  </sheetViews>
  <sheetFormatPr defaultRowHeight="12.75" x14ac:dyDescent="0.2"/>
  <cols>
    <col min="1" max="1" width="29.42578125" style="7" customWidth="1"/>
    <col min="2" max="2" width="83.85546875" style="8" customWidth="1"/>
    <col min="3" max="5" width="16.85546875" style="35" customWidth="1"/>
    <col min="6" max="16384" width="9.140625" style="2"/>
  </cols>
  <sheetData>
    <row r="1" spans="1:5" s="23" customFormat="1" ht="18.75" x14ac:dyDescent="0.2">
      <c r="A1" s="21"/>
      <c r="B1" s="22"/>
      <c r="C1" s="41" t="s">
        <v>72</v>
      </c>
      <c r="D1" s="41"/>
      <c r="E1" s="41"/>
    </row>
    <row r="2" spans="1:5" s="23" customFormat="1" ht="18.75" x14ac:dyDescent="0.3">
      <c r="A2" s="21"/>
      <c r="B2" s="24"/>
      <c r="C2" s="42" t="s">
        <v>35</v>
      </c>
      <c r="D2" s="42"/>
      <c r="E2" s="42"/>
    </row>
    <row r="3" spans="1:5" s="23" customFormat="1" ht="18.75" x14ac:dyDescent="0.3">
      <c r="A3" s="21"/>
      <c r="B3" s="24"/>
      <c r="C3" s="42" t="s">
        <v>44</v>
      </c>
      <c r="D3" s="42"/>
      <c r="E3" s="42"/>
    </row>
    <row r="4" spans="1:5" s="23" customFormat="1" ht="18.75" x14ac:dyDescent="0.3">
      <c r="A4" s="21"/>
      <c r="B4" s="25"/>
      <c r="C4" s="42" t="s">
        <v>45</v>
      </c>
      <c r="D4" s="42"/>
      <c r="E4" s="42"/>
    </row>
    <row r="5" spans="1:5" s="23" customFormat="1" ht="15.75" x14ac:dyDescent="0.25">
      <c r="A5" s="21"/>
      <c r="B5" s="26"/>
      <c r="C5" s="15"/>
      <c r="D5" s="15"/>
      <c r="E5" s="15"/>
    </row>
    <row r="6" spans="1:5" ht="15.75" x14ac:dyDescent="0.2">
      <c r="A6" s="27"/>
      <c r="B6" s="28"/>
    </row>
    <row r="7" spans="1:5" ht="18.75" customHeight="1" x14ac:dyDescent="0.3">
      <c r="A7" s="39" t="s">
        <v>0</v>
      </c>
      <c r="B7" s="39"/>
      <c r="C7" s="39"/>
      <c r="D7" s="39"/>
      <c r="E7" s="39"/>
    </row>
    <row r="8" spans="1:5" ht="18.75" customHeight="1" x14ac:dyDescent="0.3">
      <c r="A8" s="40" t="s">
        <v>46</v>
      </c>
      <c r="B8" s="40"/>
      <c r="C8" s="40"/>
      <c r="D8" s="40"/>
      <c r="E8" s="40"/>
    </row>
    <row r="9" spans="1:5" ht="18.75" x14ac:dyDescent="0.2">
      <c r="A9" s="29"/>
      <c r="B9" s="30"/>
    </row>
    <row r="10" spans="1:5" ht="15.75" x14ac:dyDescent="0.25">
      <c r="A10" s="31"/>
      <c r="B10" s="28"/>
      <c r="C10" s="15"/>
      <c r="D10" s="15"/>
      <c r="E10" s="15" t="s">
        <v>36</v>
      </c>
    </row>
    <row r="11" spans="1:5" ht="74.25" customHeight="1" x14ac:dyDescent="0.2">
      <c r="A11" s="4" t="s">
        <v>1</v>
      </c>
      <c r="B11" s="4" t="s">
        <v>2</v>
      </c>
      <c r="C11" s="11" t="s">
        <v>37</v>
      </c>
      <c r="D11" s="11" t="s">
        <v>38</v>
      </c>
      <c r="E11" s="11" t="s">
        <v>47</v>
      </c>
    </row>
    <row r="12" spans="1:5" ht="18" customHeight="1" x14ac:dyDescent="0.2">
      <c r="A12" s="4">
        <v>1</v>
      </c>
      <c r="B12" s="4">
        <v>2</v>
      </c>
      <c r="C12" s="16">
        <v>3</v>
      </c>
      <c r="D12" s="16">
        <v>4</v>
      </c>
      <c r="E12" s="16">
        <v>5</v>
      </c>
    </row>
    <row r="13" spans="1:5" ht="18.75" x14ac:dyDescent="0.2">
      <c r="A13" s="6" t="s">
        <v>3</v>
      </c>
      <c r="B13" s="3" t="s">
        <v>16</v>
      </c>
      <c r="C13" s="37">
        <f t="shared" ref="C13:E13" si="0">C14</f>
        <v>3522681.5999999992</v>
      </c>
      <c r="D13" s="37">
        <f t="shared" si="0"/>
        <v>2746020.9</v>
      </c>
      <c r="E13" s="37">
        <f t="shared" si="0"/>
        <v>3033560</v>
      </c>
    </row>
    <row r="14" spans="1:5" ht="37.5" x14ac:dyDescent="0.2">
      <c r="A14" s="4" t="s">
        <v>17</v>
      </c>
      <c r="B14" s="1" t="s">
        <v>18</v>
      </c>
      <c r="C14" s="37">
        <f>C17+C31+C15</f>
        <v>3522681.5999999992</v>
      </c>
      <c r="D14" s="37">
        <f t="shared" ref="D14:E14" si="1">D17+D31+D15</f>
        <v>2746020.9</v>
      </c>
      <c r="E14" s="37">
        <f t="shared" si="1"/>
        <v>3033560</v>
      </c>
    </row>
    <row r="15" spans="1:5" ht="18.75" x14ac:dyDescent="0.2">
      <c r="A15" s="4" t="s">
        <v>20</v>
      </c>
      <c r="B15" s="1" t="s">
        <v>19</v>
      </c>
      <c r="C15" s="37">
        <f>C16</f>
        <v>31327</v>
      </c>
      <c r="D15" s="37">
        <f t="shared" ref="D15:E15" si="2">D16</f>
        <v>61300</v>
      </c>
      <c r="E15" s="37">
        <f t="shared" si="2"/>
        <v>121072</v>
      </c>
    </row>
    <row r="16" spans="1:5" ht="37.5" x14ac:dyDescent="0.2">
      <c r="A16" s="13" t="s">
        <v>39</v>
      </c>
      <c r="B16" s="12" t="s">
        <v>40</v>
      </c>
      <c r="C16" s="37">
        <v>31327</v>
      </c>
      <c r="D16" s="37">
        <v>61300</v>
      </c>
      <c r="E16" s="37">
        <v>121072</v>
      </c>
    </row>
    <row r="17" spans="1:5" ht="37.5" x14ac:dyDescent="0.2">
      <c r="A17" s="6" t="s">
        <v>21</v>
      </c>
      <c r="B17" s="1" t="s">
        <v>11</v>
      </c>
      <c r="C17" s="37">
        <f>SUM(C19:C30)</f>
        <v>826811.5</v>
      </c>
      <c r="D17" s="37">
        <f>SUM(D19:D30)</f>
        <v>64099.9</v>
      </c>
      <c r="E17" s="37">
        <f>SUM(E19:E30)</f>
        <v>89921.5</v>
      </c>
    </row>
    <row r="18" spans="1:5" ht="18.75" x14ac:dyDescent="0.2">
      <c r="A18" s="4"/>
      <c r="B18" s="1" t="s">
        <v>4</v>
      </c>
      <c r="C18" s="37"/>
      <c r="D18" s="37"/>
      <c r="E18" s="37"/>
    </row>
    <row r="19" spans="1:5" ht="37.5" x14ac:dyDescent="0.2">
      <c r="A19" s="9" t="s">
        <v>22</v>
      </c>
      <c r="B19" s="1" t="s">
        <v>9</v>
      </c>
      <c r="C19" s="37">
        <v>364318.8</v>
      </c>
      <c r="D19" s="37">
        <v>0</v>
      </c>
      <c r="E19" s="37">
        <v>0</v>
      </c>
    </row>
    <row r="20" spans="1:5" ht="93.75" x14ac:dyDescent="0.2">
      <c r="A20" s="11" t="s">
        <v>69</v>
      </c>
      <c r="B20" s="12" t="s">
        <v>70</v>
      </c>
      <c r="C20" s="37">
        <v>235000</v>
      </c>
      <c r="D20" s="37">
        <v>0</v>
      </c>
      <c r="E20" s="37">
        <v>0</v>
      </c>
    </row>
    <row r="21" spans="1:5" ht="75" x14ac:dyDescent="0.2">
      <c r="A21" s="38" t="s">
        <v>51</v>
      </c>
      <c r="B21" s="1" t="s">
        <v>59</v>
      </c>
      <c r="C21" s="37">
        <v>6048.5</v>
      </c>
      <c r="D21" s="37">
        <v>7876.8</v>
      </c>
      <c r="E21" s="37">
        <v>7974.5</v>
      </c>
    </row>
    <row r="22" spans="1:5" ht="75" x14ac:dyDescent="0.2">
      <c r="A22" s="38" t="s">
        <v>52</v>
      </c>
      <c r="B22" s="1" t="s">
        <v>60</v>
      </c>
      <c r="C22" s="37">
        <v>30561.200000000001</v>
      </c>
      <c r="D22" s="37">
        <v>26941.1</v>
      </c>
      <c r="E22" s="37">
        <v>25026.2</v>
      </c>
    </row>
    <row r="23" spans="1:5" ht="75" x14ac:dyDescent="0.2">
      <c r="A23" s="38" t="s">
        <v>49</v>
      </c>
      <c r="B23" s="1" t="s">
        <v>61</v>
      </c>
      <c r="C23" s="37">
        <v>113071</v>
      </c>
      <c r="D23" s="37">
        <v>0</v>
      </c>
      <c r="E23" s="37">
        <v>0</v>
      </c>
    </row>
    <row r="24" spans="1:5" ht="37.5" x14ac:dyDescent="0.2">
      <c r="A24" s="38" t="s">
        <v>55</v>
      </c>
      <c r="B24" s="1" t="s">
        <v>62</v>
      </c>
      <c r="C24" s="37">
        <v>15000</v>
      </c>
      <c r="D24" s="37">
        <v>0</v>
      </c>
      <c r="E24" s="37">
        <v>0</v>
      </c>
    </row>
    <row r="25" spans="1:5" ht="37.5" x14ac:dyDescent="0.2">
      <c r="A25" s="38" t="s">
        <v>58</v>
      </c>
      <c r="B25" s="1" t="s">
        <v>63</v>
      </c>
      <c r="C25" s="37">
        <v>18161.3</v>
      </c>
      <c r="D25" s="37">
        <v>13440.1</v>
      </c>
      <c r="E25" s="37">
        <v>14680.1</v>
      </c>
    </row>
    <row r="26" spans="1:5" ht="56.25" x14ac:dyDescent="0.2">
      <c r="A26" s="38" t="s">
        <v>56</v>
      </c>
      <c r="B26" s="1" t="s">
        <v>64</v>
      </c>
      <c r="C26" s="37">
        <v>2355.5</v>
      </c>
      <c r="D26" s="37">
        <v>2607.4</v>
      </c>
      <c r="E26" s="37">
        <v>2742.8</v>
      </c>
    </row>
    <row r="27" spans="1:5" ht="37.5" x14ac:dyDescent="0.2">
      <c r="A27" s="38" t="s">
        <v>57</v>
      </c>
      <c r="B27" s="1" t="s">
        <v>65</v>
      </c>
      <c r="C27" s="37">
        <v>397.4</v>
      </c>
      <c r="D27" s="37">
        <v>0</v>
      </c>
      <c r="E27" s="37">
        <v>0</v>
      </c>
    </row>
    <row r="28" spans="1:5" ht="37.5" x14ac:dyDescent="0.2">
      <c r="A28" s="38" t="s">
        <v>50</v>
      </c>
      <c r="B28" s="1" t="s">
        <v>66</v>
      </c>
      <c r="C28" s="37">
        <v>40568.199999999997</v>
      </c>
      <c r="D28" s="37">
        <v>12919.4</v>
      </c>
      <c r="E28" s="37">
        <v>39182.800000000003</v>
      </c>
    </row>
    <row r="29" spans="1:5" ht="56.25" x14ac:dyDescent="0.2">
      <c r="A29" s="38" t="s">
        <v>53</v>
      </c>
      <c r="B29" s="1" t="s">
        <v>67</v>
      </c>
      <c r="C29" s="37">
        <v>796</v>
      </c>
      <c r="D29" s="37">
        <v>0</v>
      </c>
      <c r="E29" s="37">
        <v>0</v>
      </c>
    </row>
    <row r="30" spans="1:5" ht="18.75" x14ac:dyDescent="0.2">
      <c r="A30" s="38" t="s">
        <v>23</v>
      </c>
      <c r="B30" s="1" t="s">
        <v>8</v>
      </c>
      <c r="C30" s="37">
        <f>533.6</f>
        <v>533.6</v>
      </c>
      <c r="D30" s="37">
        <f>315.1</f>
        <v>315.10000000000002</v>
      </c>
      <c r="E30" s="37">
        <f>315.1</f>
        <v>315.10000000000002</v>
      </c>
    </row>
    <row r="31" spans="1:5" ht="18.75" x14ac:dyDescent="0.2">
      <c r="A31" s="38" t="s">
        <v>24</v>
      </c>
      <c r="B31" s="1" t="s">
        <v>14</v>
      </c>
      <c r="C31" s="37">
        <f>SUM(C33:C44)</f>
        <v>2664543.0999999992</v>
      </c>
      <c r="D31" s="37">
        <f>SUM(D33:D44)</f>
        <v>2620621</v>
      </c>
      <c r="E31" s="37">
        <f>SUM(E33:E44)</f>
        <v>2822566.5</v>
      </c>
    </row>
    <row r="32" spans="1:5" ht="18.75" x14ac:dyDescent="0.2">
      <c r="A32" s="38"/>
      <c r="B32" s="1" t="s">
        <v>4</v>
      </c>
      <c r="C32" s="37"/>
      <c r="D32" s="37"/>
      <c r="E32" s="37"/>
    </row>
    <row r="33" spans="1:5" ht="37.5" x14ac:dyDescent="0.2">
      <c r="A33" s="38" t="s">
        <v>25</v>
      </c>
      <c r="B33" s="1" t="s">
        <v>12</v>
      </c>
      <c r="C33" s="37">
        <v>83753.600000000006</v>
      </c>
      <c r="D33" s="37">
        <v>82655.600000000006</v>
      </c>
      <c r="E33" s="37">
        <v>82856</v>
      </c>
    </row>
    <row r="34" spans="1:5" ht="56.25" x14ac:dyDescent="0.2">
      <c r="A34" s="38" t="s">
        <v>26</v>
      </c>
      <c r="B34" s="1" t="s">
        <v>6</v>
      </c>
      <c r="C34" s="37">
        <f>7112</f>
        <v>7112</v>
      </c>
      <c r="D34" s="37">
        <v>7780</v>
      </c>
      <c r="E34" s="37">
        <v>7780</v>
      </c>
    </row>
    <row r="35" spans="1:5" ht="37.5" x14ac:dyDescent="0.2">
      <c r="A35" s="38" t="s">
        <v>27</v>
      </c>
      <c r="B35" s="1" t="s">
        <v>7</v>
      </c>
      <c r="C35" s="37">
        <f>3874.9+1447.9+1809361.2+581+546966.8+1068.8</f>
        <v>2363300.5999999996</v>
      </c>
      <c r="D35" s="37">
        <f>3960.9+1447.9+1751514.2+604+557560.3+905.9</f>
        <v>2315993.1999999997</v>
      </c>
      <c r="E35" s="37">
        <f>4361.9+1447.9+1905961+628+598787.8+913.9</f>
        <v>2512100.5</v>
      </c>
    </row>
    <row r="36" spans="1:5" ht="75" x14ac:dyDescent="0.2">
      <c r="A36" s="38" t="s">
        <v>28</v>
      </c>
      <c r="B36" s="10" t="s">
        <v>41</v>
      </c>
      <c r="C36" s="37">
        <v>26326.400000000001</v>
      </c>
      <c r="D36" s="37">
        <v>27354.5</v>
      </c>
      <c r="E36" s="37">
        <v>28424.400000000001</v>
      </c>
    </row>
    <row r="37" spans="1:5" ht="93.75" x14ac:dyDescent="0.2">
      <c r="A37" s="38" t="s">
        <v>29</v>
      </c>
      <c r="B37" s="1" t="s">
        <v>13</v>
      </c>
      <c r="C37" s="37">
        <v>16612.2</v>
      </c>
      <c r="D37" s="37">
        <v>14953.4</v>
      </c>
      <c r="E37" s="37">
        <v>19373.2</v>
      </c>
    </row>
    <row r="38" spans="1:5" ht="75" x14ac:dyDescent="0.2">
      <c r="A38" s="38" t="s">
        <v>30</v>
      </c>
      <c r="B38" s="1" t="s">
        <v>15</v>
      </c>
      <c r="C38" s="37">
        <f>177.8</f>
        <v>177.8</v>
      </c>
      <c r="D38" s="37">
        <v>15.6</v>
      </c>
      <c r="E38" s="37">
        <v>6.9</v>
      </c>
    </row>
    <row r="39" spans="1:5" ht="75" x14ac:dyDescent="0.2">
      <c r="A39" s="38" t="s">
        <v>33</v>
      </c>
      <c r="B39" s="5" t="s">
        <v>43</v>
      </c>
      <c r="C39" s="37">
        <v>1873.3</v>
      </c>
      <c r="D39" s="37">
        <v>0</v>
      </c>
      <c r="E39" s="37">
        <v>0</v>
      </c>
    </row>
    <row r="40" spans="1:5" ht="93.75" x14ac:dyDescent="0.2">
      <c r="A40" s="38" t="s">
        <v>34</v>
      </c>
      <c r="B40" s="1" t="s">
        <v>42</v>
      </c>
      <c r="C40" s="37">
        <v>1873.3</v>
      </c>
      <c r="D40" s="37">
        <v>0</v>
      </c>
      <c r="E40" s="37">
        <v>0</v>
      </c>
    </row>
    <row r="41" spans="1:5" ht="75" x14ac:dyDescent="0.2">
      <c r="A41" s="38" t="s">
        <v>54</v>
      </c>
      <c r="B41" s="1" t="s">
        <v>71</v>
      </c>
      <c r="C41" s="37">
        <v>1759.6</v>
      </c>
      <c r="D41" s="37">
        <v>2319.1</v>
      </c>
      <c r="E41" s="37">
        <v>2317.8000000000002</v>
      </c>
    </row>
    <row r="42" spans="1:5" ht="37.5" x14ac:dyDescent="0.2">
      <c r="A42" s="38" t="s">
        <v>31</v>
      </c>
      <c r="B42" s="1" t="s">
        <v>5</v>
      </c>
      <c r="C42" s="37">
        <v>154454</v>
      </c>
      <c r="D42" s="37">
        <v>162097</v>
      </c>
      <c r="E42" s="37">
        <v>162097</v>
      </c>
    </row>
    <row r="43" spans="1:5" ht="37.5" x14ac:dyDescent="0.2">
      <c r="A43" s="38" t="s">
        <v>48</v>
      </c>
      <c r="B43" s="1" t="s">
        <v>68</v>
      </c>
      <c r="C43" s="37">
        <v>4639</v>
      </c>
      <c r="D43" s="37">
        <v>4685</v>
      </c>
      <c r="E43" s="37">
        <v>4732</v>
      </c>
    </row>
    <row r="44" spans="1:5" ht="18.75" x14ac:dyDescent="0.2">
      <c r="A44" s="4" t="s">
        <v>32</v>
      </c>
      <c r="B44" s="1" t="s">
        <v>10</v>
      </c>
      <c r="C44" s="37">
        <v>2661.3</v>
      </c>
      <c r="D44" s="37">
        <v>2767.6</v>
      </c>
      <c r="E44" s="37">
        <v>2878.7</v>
      </c>
    </row>
    <row r="45" spans="1:5" s="17" customFormat="1" ht="22.5" customHeight="1" x14ac:dyDescent="0.3">
      <c r="A45" s="32"/>
      <c r="B45" s="30"/>
      <c r="C45" s="19"/>
      <c r="D45" s="19"/>
      <c r="E45" s="19"/>
    </row>
    <row r="46" spans="1:5" s="17" customFormat="1" ht="22.5" customHeight="1" x14ac:dyDescent="0.3">
      <c r="A46" s="32"/>
      <c r="B46" s="30"/>
      <c r="C46" s="19"/>
      <c r="D46" s="19"/>
      <c r="E46" s="19"/>
    </row>
    <row r="47" spans="1:5" s="17" customFormat="1" ht="19.5" customHeight="1" x14ac:dyDescent="0.3">
      <c r="A47" s="32"/>
      <c r="B47" s="30"/>
      <c r="C47" s="19"/>
      <c r="D47" s="19"/>
      <c r="E47" s="19"/>
    </row>
    <row r="48" spans="1:5" s="17" customFormat="1" ht="19.5" customHeight="1" x14ac:dyDescent="0.3">
      <c r="A48" s="32"/>
      <c r="B48" s="30"/>
      <c r="C48" s="19"/>
      <c r="D48" s="19"/>
      <c r="E48" s="19"/>
    </row>
    <row r="49" spans="1:5" s="17" customFormat="1" ht="18.75" x14ac:dyDescent="0.3">
      <c r="A49" s="32"/>
      <c r="B49" s="30"/>
      <c r="C49" s="19"/>
      <c r="D49" s="19"/>
      <c r="E49" s="19"/>
    </row>
    <row r="50" spans="1:5" s="17" customFormat="1" ht="18.75" x14ac:dyDescent="0.3">
      <c r="A50" s="32"/>
      <c r="B50" s="30"/>
      <c r="C50" s="18"/>
      <c r="D50" s="18"/>
      <c r="E50" s="18"/>
    </row>
    <row r="51" spans="1:5" s="17" customFormat="1" ht="18.75" x14ac:dyDescent="0.3">
      <c r="A51" s="32"/>
      <c r="B51" s="30"/>
      <c r="C51" s="18"/>
      <c r="D51" s="18"/>
      <c r="E51" s="18"/>
    </row>
    <row r="52" spans="1:5" s="17" customFormat="1" ht="18.75" x14ac:dyDescent="0.3">
      <c r="A52" s="32"/>
      <c r="B52" s="30"/>
      <c r="C52" s="19"/>
      <c r="D52" s="19"/>
      <c r="E52" s="19"/>
    </row>
    <row r="53" spans="1:5" s="17" customFormat="1" ht="18.75" x14ac:dyDescent="0.3">
      <c r="A53" s="32"/>
      <c r="B53" s="30"/>
      <c r="C53" s="20"/>
      <c r="D53" s="20"/>
      <c r="E53" s="20"/>
    </row>
    <row r="54" spans="1:5" s="17" customFormat="1" ht="18.75" x14ac:dyDescent="0.3">
      <c r="A54" s="32"/>
      <c r="B54" s="30"/>
      <c r="C54" s="19"/>
      <c r="D54" s="19"/>
      <c r="E54" s="19"/>
    </row>
    <row r="55" spans="1:5" s="17" customFormat="1" ht="18.75" x14ac:dyDescent="0.3">
      <c r="A55" s="32"/>
      <c r="B55" s="30"/>
      <c r="C55" s="19"/>
      <c r="D55" s="19"/>
      <c r="E55" s="19"/>
    </row>
    <row r="56" spans="1:5" s="17" customFormat="1" ht="18.75" x14ac:dyDescent="0.3">
      <c r="A56" s="32"/>
      <c r="B56" s="30"/>
      <c r="C56" s="19"/>
      <c r="D56" s="19"/>
      <c r="E56" s="19"/>
    </row>
    <row r="57" spans="1:5" s="17" customFormat="1" ht="18.75" x14ac:dyDescent="0.3">
      <c r="A57" s="32"/>
      <c r="B57" s="30"/>
      <c r="C57" s="19"/>
      <c r="D57" s="19"/>
      <c r="E57" s="19"/>
    </row>
    <row r="58" spans="1:5" s="36" customFormat="1" x14ac:dyDescent="0.2">
      <c r="A58" s="33"/>
      <c r="B58" s="34"/>
      <c r="C58" s="35"/>
      <c r="D58" s="35"/>
      <c r="E58" s="35"/>
    </row>
    <row r="59" spans="1:5" s="36" customFormat="1" x14ac:dyDescent="0.2">
      <c r="A59" s="33"/>
      <c r="B59" s="34"/>
      <c r="C59" s="35"/>
      <c r="D59" s="35"/>
      <c r="E59" s="35"/>
    </row>
    <row r="60" spans="1:5" s="14" customFormat="1" x14ac:dyDescent="0.2">
      <c r="A60" s="31"/>
      <c r="B60" s="28"/>
      <c r="C60" s="35"/>
      <c r="D60" s="35"/>
      <c r="E60" s="35"/>
    </row>
    <row r="61" spans="1:5" s="14" customFormat="1" x14ac:dyDescent="0.2">
      <c r="A61" s="31"/>
      <c r="B61" s="28"/>
      <c r="C61" s="35"/>
      <c r="D61" s="35"/>
      <c r="E61" s="35"/>
    </row>
    <row r="62" spans="1:5" s="14" customFormat="1" x14ac:dyDescent="0.2">
      <c r="A62" s="31"/>
      <c r="B62" s="28"/>
      <c r="C62" s="35"/>
      <c r="D62" s="35"/>
      <c r="E62" s="35"/>
    </row>
    <row r="63" spans="1:5" s="14" customFormat="1" x14ac:dyDescent="0.2">
      <c r="A63" s="31"/>
      <c r="B63" s="28"/>
      <c r="C63" s="35"/>
      <c r="D63" s="35"/>
      <c r="E63" s="35"/>
    </row>
    <row r="64" spans="1:5" s="14" customFormat="1" x14ac:dyDescent="0.2">
      <c r="A64" s="31"/>
      <c r="B64" s="28"/>
      <c r="C64" s="35"/>
      <c r="D64" s="35"/>
      <c r="E64" s="35"/>
    </row>
    <row r="65" spans="1:5" s="14" customFormat="1" x14ac:dyDescent="0.2">
      <c r="A65" s="31"/>
      <c r="B65" s="28"/>
      <c r="C65" s="35"/>
      <c r="D65" s="35"/>
      <c r="E65" s="35"/>
    </row>
    <row r="66" spans="1:5" s="14" customFormat="1" x14ac:dyDescent="0.2">
      <c r="A66" s="31"/>
      <c r="B66" s="28"/>
      <c r="C66" s="35"/>
      <c r="D66" s="35"/>
      <c r="E66" s="35"/>
    </row>
    <row r="67" spans="1:5" s="14" customFormat="1" x14ac:dyDescent="0.2">
      <c r="A67" s="31"/>
      <c r="B67" s="28"/>
      <c r="C67" s="35"/>
      <c r="D67" s="35"/>
      <c r="E67" s="35"/>
    </row>
    <row r="68" spans="1:5" s="14" customFormat="1" x14ac:dyDescent="0.2">
      <c r="A68" s="31"/>
      <c r="B68" s="28"/>
      <c r="C68" s="35"/>
      <c r="D68" s="35"/>
      <c r="E68" s="35"/>
    </row>
    <row r="69" spans="1:5" s="14" customFormat="1" x14ac:dyDescent="0.2">
      <c r="A69" s="31"/>
      <c r="B69" s="28"/>
      <c r="C69" s="35"/>
      <c r="D69" s="35"/>
      <c r="E69" s="35"/>
    </row>
    <row r="70" spans="1:5" s="14" customFormat="1" x14ac:dyDescent="0.2">
      <c r="A70" s="31"/>
      <c r="B70" s="28"/>
      <c r="C70" s="35"/>
      <c r="D70" s="35"/>
      <c r="E70" s="35"/>
    </row>
    <row r="71" spans="1:5" s="14" customFormat="1" x14ac:dyDescent="0.2">
      <c r="A71" s="31"/>
      <c r="B71" s="28"/>
      <c r="C71" s="35"/>
      <c r="D71" s="35"/>
      <c r="E71" s="35"/>
    </row>
    <row r="72" spans="1:5" s="14" customFormat="1" x14ac:dyDescent="0.2">
      <c r="A72" s="31"/>
      <c r="B72" s="28"/>
      <c r="C72" s="35"/>
      <c r="D72" s="35"/>
      <c r="E72" s="35"/>
    </row>
    <row r="73" spans="1:5" s="14" customFormat="1" x14ac:dyDescent="0.2">
      <c r="A73" s="31"/>
      <c r="B73" s="28"/>
      <c r="C73" s="35"/>
      <c r="D73" s="35"/>
      <c r="E73" s="35"/>
    </row>
    <row r="74" spans="1:5" s="14" customFormat="1" x14ac:dyDescent="0.2">
      <c r="A74" s="31"/>
      <c r="B74" s="28"/>
      <c r="C74" s="35"/>
      <c r="D74" s="35"/>
      <c r="E74" s="35"/>
    </row>
    <row r="75" spans="1:5" s="14" customFormat="1" x14ac:dyDescent="0.2">
      <c r="A75" s="31"/>
      <c r="B75" s="28"/>
      <c r="C75" s="35"/>
      <c r="D75" s="35"/>
      <c r="E75" s="35"/>
    </row>
    <row r="76" spans="1:5" s="14" customFormat="1" x14ac:dyDescent="0.2">
      <c r="A76" s="31"/>
      <c r="B76" s="28"/>
      <c r="C76" s="35"/>
      <c r="D76" s="35"/>
      <c r="E76" s="35"/>
    </row>
    <row r="77" spans="1:5" s="14" customFormat="1" x14ac:dyDescent="0.2">
      <c r="A77" s="31"/>
      <c r="B77" s="28"/>
      <c r="C77" s="35"/>
      <c r="D77" s="35"/>
      <c r="E77" s="35"/>
    </row>
    <row r="78" spans="1:5" s="14" customFormat="1" x14ac:dyDescent="0.2">
      <c r="A78" s="31"/>
      <c r="B78" s="28"/>
      <c r="C78" s="35"/>
      <c r="D78" s="35"/>
      <c r="E78" s="35"/>
    </row>
    <row r="79" spans="1:5" s="14" customFormat="1" x14ac:dyDescent="0.2">
      <c r="A79" s="31"/>
      <c r="B79" s="28"/>
      <c r="C79" s="35"/>
      <c r="D79" s="35"/>
      <c r="E79" s="35"/>
    </row>
    <row r="80" spans="1:5" s="14" customFormat="1" x14ac:dyDescent="0.2">
      <c r="A80" s="31"/>
      <c r="B80" s="28"/>
      <c r="C80" s="35"/>
      <c r="D80" s="35"/>
      <c r="E80" s="35"/>
    </row>
    <row r="81" spans="1:5" s="14" customFormat="1" x14ac:dyDescent="0.2">
      <c r="A81" s="31"/>
      <c r="B81" s="28"/>
      <c r="C81" s="35"/>
      <c r="D81" s="35"/>
      <c r="E81" s="35"/>
    </row>
    <row r="82" spans="1:5" s="14" customFormat="1" x14ac:dyDescent="0.2">
      <c r="A82" s="31"/>
      <c r="B82" s="28"/>
      <c r="C82" s="35"/>
      <c r="D82" s="35"/>
      <c r="E82" s="35"/>
    </row>
    <row r="83" spans="1:5" s="14" customFormat="1" x14ac:dyDescent="0.2">
      <c r="A83" s="31"/>
      <c r="B83" s="28"/>
      <c r="C83" s="35"/>
      <c r="D83" s="35"/>
      <c r="E83" s="35"/>
    </row>
    <row r="84" spans="1:5" s="14" customFormat="1" x14ac:dyDescent="0.2">
      <c r="A84" s="31"/>
      <c r="B84" s="28"/>
      <c r="C84" s="35"/>
      <c r="D84" s="35"/>
      <c r="E84" s="35"/>
    </row>
  </sheetData>
  <mergeCells count="6">
    <mergeCell ref="A7:E7"/>
    <mergeCell ref="A8:E8"/>
    <mergeCell ref="C1:E1"/>
    <mergeCell ref="C2:E2"/>
    <mergeCell ref="C3:E3"/>
    <mergeCell ref="C4:E4"/>
  </mergeCells>
  <phoneticPr fontId="0" type="noConversion"/>
  <pageMargins left="1.1811023622047245" right="0.39370078740157483" top="0.47244094488188981" bottom="0.19685039370078741" header="0.51181102362204722" footer="0.19685039370078741"/>
  <pageSetup paperSize="9" scale="50" fitToHeight="2" orientation="portrait" r:id="rId1"/>
  <headerFooter differentFirst="1">
    <oddHeader>&amp;C&amp;"Times New Roman,обычный"&amp;12&amp;P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</cp:lastModifiedBy>
  <cp:lastPrinted>2025-12-05T12:00:01Z</cp:lastPrinted>
  <dcterms:created xsi:type="dcterms:W3CDTF">1996-10-08T23:32:33Z</dcterms:created>
  <dcterms:modified xsi:type="dcterms:W3CDTF">2025-12-05T12:00:04Z</dcterms:modified>
</cp:coreProperties>
</file>